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KOREA\Desktop\Chapter01\1.1 참조\"/>
    </mc:Choice>
  </mc:AlternateContent>
  <xr:revisionPtr revIDLastSave="0" documentId="13_ncr:1_{AE0AEBFA-317B-451C-A885-53CB4B05777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6" i="1"/>
  <c r="F7" i="1"/>
  <c r="F8" i="1"/>
  <c r="F9" i="1"/>
  <c r="F10" i="1"/>
  <c r="F11" i="1"/>
  <c r="F12" i="1"/>
  <c r="F13" i="1"/>
  <c r="F6" i="1"/>
</calcChain>
</file>

<file path=xl/sharedStrings.xml><?xml version="1.0" encoding="utf-8"?>
<sst xmlns="http://schemas.openxmlformats.org/spreadsheetml/2006/main" count="15" uniqueCount="15">
  <si>
    <t>거래
번호</t>
  </si>
  <si>
    <t>품명 및 규격</t>
  </si>
  <si>
    <t>수량</t>
  </si>
  <si>
    <t>단가</t>
  </si>
  <si>
    <t>공급가액</t>
  </si>
  <si>
    <t>할인율</t>
    <phoneticPr fontId="2" type="noConversion"/>
  </si>
  <si>
    <t>할인금액</t>
    <phoneticPr fontId="2" type="noConversion"/>
  </si>
  <si>
    <t>VS-21A</t>
    <phoneticPr fontId="2" type="noConversion"/>
  </si>
  <si>
    <t>FS-11S</t>
    <phoneticPr fontId="2" type="noConversion"/>
  </si>
  <si>
    <t>FE-32A</t>
    <phoneticPr fontId="2" type="noConversion"/>
  </si>
  <si>
    <t>MS-O2S</t>
    <phoneticPr fontId="2" type="noConversion"/>
  </si>
  <si>
    <t>CE-89B</t>
    <phoneticPr fontId="2" type="noConversion"/>
  </si>
  <si>
    <t>MS-37A</t>
    <phoneticPr fontId="2" type="noConversion"/>
  </si>
  <si>
    <t>CA-34S</t>
    <phoneticPr fontId="2" type="noConversion"/>
  </si>
  <si>
    <t>EX-36B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</si>
</sst>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43" formatCode="_-* #,##0.00_-;\-* #,##0.00_-;_-* &quot;-&quot;??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9" fontId="4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6">
    <dxf>
      <font>
        <b/>
        <i val="0"/>
        <color theme="8"/>
      </font>
    </dxf>
    <dxf>
      <font>
        <b/>
        <i val="0"/>
        <color theme="8"/>
      </font>
    </dxf>
    <dxf>
      <font>
        <b/>
        <i val="0"/>
        <color theme="8"/>
      </font>
    </dxf>
    <dxf>
      <font>
        <b/>
        <i val="0"/>
        <color theme="8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5"/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13"/>
  <sheetViews>
    <sheetView tabSelected="1" topLeftCell="A2" zoomScaleNormal="100" workbookViewId="0">
      <selection activeCell="N4" sqref="N4"/>
    </sheetView>
  </sheetViews>
  <sheetFormatPr defaultRowHeight="17" x14ac:dyDescent="0.45"/>
  <cols>
    <col min="1" max="1" width="7.25" customWidth="1"/>
    <col min="3" max="3" width="15" customWidth="1"/>
    <col min="5" max="5" width="12.08203125" customWidth="1"/>
    <col min="6" max="6" width="14.5" customWidth="1"/>
    <col min="7" max="7" width="14" customWidth="1"/>
  </cols>
  <sheetData>
    <row r="3" spans="2:8" ht="17.5" thickBot="1" x14ac:dyDescent="0.5"/>
    <row r="4" spans="2:8" ht="24" customHeight="1" x14ac:dyDescent="0.45">
      <c r="F4" s="4" t="s">
        <v>5</v>
      </c>
      <c r="G4" s="5">
        <v>0.03</v>
      </c>
    </row>
    <row r="5" spans="2:8" ht="24" customHeight="1" x14ac:dyDescent="0.45"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6</v>
      </c>
    </row>
    <row r="6" spans="2:8" ht="24" customHeight="1" x14ac:dyDescent="0.45">
      <c r="B6" s="2">
        <v>1</v>
      </c>
      <c r="C6" s="2" t="s">
        <v>7</v>
      </c>
      <c r="D6" s="2">
        <v>25</v>
      </c>
      <c r="E6" s="3">
        <v>22730</v>
      </c>
      <c r="F6" s="3">
        <f>D6*E6</f>
        <v>568250</v>
      </c>
      <c r="G6" s="7">
        <f>F6*$G$4</f>
        <v>17047.5</v>
      </c>
      <c r="H6" s="1"/>
    </row>
    <row r="7" spans="2:8" ht="24" customHeight="1" x14ac:dyDescent="0.45">
      <c r="B7" s="2">
        <v>2</v>
      </c>
      <c r="C7" s="2" t="s">
        <v>8</v>
      </c>
      <c r="D7" s="2">
        <v>34</v>
      </c>
      <c r="E7" s="3">
        <v>31130</v>
      </c>
      <c r="F7" s="3">
        <f t="shared" ref="F7:F13" si="0">D7*E7</f>
        <v>1058420</v>
      </c>
      <c r="G7" s="7">
        <f t="shared" ref="G7:G13" si="1">F7*$G$4</f>
        <v>31752.6</v>
      </c>
      <c r="H7" s="1"/>
    </row>
    <row r="8" spans="2:8" ht="24" customHeight="1" x14ac:dyDescent="0.45">
      <c r="B8" s="2">
        <v>3</v>
      </c>
      <c r="C8" s="2" t="s">
        <v>9</v>
      </c>
      <c r="D8" s="2">
        <v>8</v>
      </c>
      <c r="E8" s="3">
        <v>43030</v>
      </c>
      <c r="F8" s="3">
        <f t="shared" si="0"/>
        <v>344240</v>
      </c>
      <c r="G8" s="7">
        <f t="shared" si="1"/>
        <v>10327.199999999999</v>
      </c>
      <c r="H8" s="1"/>
    </row>
    <row r="9" spans="2:8" ht="24" customHeight="1" x14ac:dyDescent="0.45">
      <c r="B9" s="2">
        <v>4</v>
      </c>
      <c r="C9" s="2" t="s">
        <v>10</v>
      </c>
      <c r="D9" s="2">
        <v>15</v>
      </c>
      <c r="E9" s="3">
        <v>67740</v>
      </c>
      <c r="F9" s="3">
        <f t="shared" si="0"/>
        <v>1016100</v>
      </c>
      <c r="G9" s="7">
        <f t="shared" si="1"/>
        <v>30483</v>
      </c>
      <c r="H9" s="1"/>
    </row>
    <row r="10" spans="2:8" ht="24" customHeight="1" x14ac:dyDescent="0.45">
      <c r="B10" s="2">
        <v>5</v>
      </c>
      <c r="C10" s="2" t="s">
        <v>11</v>
      </c>
      <c r="D10" s="2">
        <v>6</v>
      </c>
      <c r="E10" s="3">
        <v>10180</v>
      </c>
      <c r="F10" s="3">
        <f t="shared" si="0"/>
        <v>61080</v>
      </c>
      <c r="G10" s="7">
        <f t="shared" si="1"/>
        <v>1832.3999999999999</v>
      </c>
      <c r="H10" s="1"/>
    </row>
    <row r="11" spans="2:8" ht="24" customHeight="1" x14ac:dyDescent="0.45">
      <c r="B11" s="2">
        <v>6</v>
      </c>
      <c r="C11" s="2" t="s">
        <v>12</v>
      </c>
      <c r="D11" s="2">
        <v>23</v>
      </c>
      <c r="E11" s="3">
        <v>15730</v>
      </c>
      <c r="F11" s="3">
        <f t="shared" si="0"/>
        <v>361790</v>
      </c>
      <c r="G11" s="7">
        <f t="shared" si="1"/>
        <v>10853.699999999999</v>
      </c>
      <c r="H11" s="1"/>
    </row>
    <row r="12" spans="2:8" ht="24" customHeight="1" x14ac:dyDescent="0.45">
      <c r="B12" s="2">
        <v>7</v>
      </c>
      <c r="C12" s="2" t="s">
        <v>13</v>
      </c>
      <c r="D12" s="2">
        <v>17</v>
      </c>
      <c r="E12" s="3">
        <v>61330</v>
      </c>
      <c r="F12" s="3">
        <f t="shared" si="0"/>
        <v>1042610</v>
      </c>
      <c r="G12" s="7">
        <f t="shared" si="1"/>
        <v>31278.3</v>
      </c>
      <c r="H12" s="1"/>
    </row>
    <row r="13" spans="2:8" ht="24" customHeight="1" x14ac:dyDescent="0.45">
      <c r="B13" s="2">
        <v>8</v>
      </c>
      <c r="C13" s="2" t="s">
        <v>14</v>
      </c>
      <c r="D13" s="2">
        <v>21</v>
      </c>
      <c r="E13" s="3">
        <v>21770</v>
      </c>
      <c r="F13" s="3">
        <f t="shared" si="0"/>
        <v>457170</v>
      </c>
      <c r="G13" s="7">
        <f t="shared" si="1"/>
        <v>13715.1</v>
      </c>
      <c r="H13" s="1"/>
    </row>
  </sheetData>
  <phoneticPr fontId="2" type="noConversion"/>
  <conditionalFormatting sqref="C6:C13">
    <cfRule type="expression" dxfId="3" priority="4">
      <formula>$G6 &gt;= 50000</formula>
    </cfRule>
  </conditionalFormatting>
  <conditionalFormatting sqref="D6:D13">
    <cfRule type="expression" dxfId="2" priority="3">
      <formula>$G6 &gt;= 50000</formula>
    </cfRule>
  </conditionalFormatting>
  <conditionalFormatting sqref="E6:E13">
    <cfRule type="expression" dxfId="1" priority="2">
      <formula>$G6 &gt;= 50000</formula>
    </cfRule>
  </conditionalFormatting>
  <conditionalFormatting sqref="F6:F13">
    <cfRule type="expression" dxfId="0" priority="1">
      <formula>$G6 &gt;= 50000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SEYEON</dc:creator>
  <cp:lastModifiedBy>SWKOREA</cp:lastModifiedBy>
  <dcterms:created xsi:type="dcterms:W3CDTF">2010-10-20T15:58:36Z</dcterms:created>
  <dcterms:modified xsi:type="dcterms:W3CDTF">2022-08-31T02:05:26Z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67edf221-a135-4520-b5c0-99298c16b30b</vt:lpwstr>
  </property>
</Properties>
</file>